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7800" windowHeight="7275"/>
  </bookViews>
  <sheets>
    <sheet name="ترتيب ابجدي" sheetId="4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</externalReferences>
  <definedNames>
    <definedName name="arb">#REF!</definedName>
    <definedName name="days">'[1]رزنامة شهرية'!$A$17:$A$23</definedName>
    <definedName name="days_1">'[1]رزنامة شهرية'!$A$25:$A$55</definedName>
    <definedName name="drdw">'[1]لائحة وحيدة'!$E$4:INDEX('[1]لائحة وحيدة'!$E$4:$E$10,'[1]لائحة وحيدة'!$E$2)</definedName>
    <definedName name="KeyWord">[2]ExcelVideos!$E$5</definedName>
    <definedName name="MonthAmts">[3]Ex02!$B$3:$C$6,[3]Ex02!$E$3:$F$6,[3]Ex02!$H$3:$I$6</definedName>
    <definedName name="MonthsList">[3]Ex03!$C$1:INDEX([3]Ex03!$C:$C,COUNTA([3]Ex03!$C:$C))</definedName>
    <definedName name="mounths">'[1]رزنامة شهرية'!$A$3:$A$14</definedName>
    <definedName name="name">'[1]note test'!$B$13:$B$25</definedName>
    <definedName name="NbRecFound">[2]ExcelVideos!$A$9</definedName>
    <definedName name="nn">[1]ALPHABET.LIST!$A$2:INDEX([1]ALPHABET.LIST!$A$2:$A$20,MATCH(REPT("z",100),[1]ALPHABET.LIST!$A$2:$A$20))</definedName>
    <definedName name="ScrollValue">[2]ExcelVideos!$A$7</definedName>
    <definedName name="VideoList">[2]!TblLibrary[Title]</definedName>
    <definedName name="yrs">'[1]رزنامة شهرية'!$Y$3:$Y$153</definedName>
  </definedNames>
  <calcPr calcId="144525"/>
</workbook>
</file>

<file path=xl/calcChain.xml><?xml version="1.0" encoding="utf-8"?>
<calcChain xmlns="http://schemas.openxmlformats.org/spreadsheetml/2006/main">
  <c r="E40" i="4" l="1"/>
  <c r="E39" i="4"/>
  <c r="E38" i="4"/>
  <c r="E37" i="4"/>
  <c r="E36" i="4"/>
  <c r="E35" i="4"/>
  <c r="E34" i="4"/>
  <c r="E33" i="4"/>
  <c r="E32" i="4"/>
  <c r="G31" i="4" a="1"/>
  <c r="G31" i="4" s="1"/>
  <c r="I31" i="4" s="1"/>
  <c r="K31" i="4" s="1"/>
  <c r="E31" i="4"/>
  <c r="G39" i="4" s="1" a="1"/>
  <c r="G39" i="4" s="1"/>
  <c r="I39" i="4" s="1"/>
  <c r="K39" i="4" s="1"/>
  <c r="E25" i="4"/>
  <c r="E24" i="4"/>
  <c r="E23" i="4"/>
  <c r="E22" i="4"/>
  <c r="E21" i="4"/>
  <c r="E20" i="4"/>
  <c r="E19" i="4"/>
  <c r="E18" i="4"/>
  <c r="E17" i="4"/>
  <c r="E16" i="4"/>
  <c r="G25" i="4" s="1" a="1"/>
  <c r="G25" i="4" s="1"/>
  <c r="I25" i="4" s="1"/>
  <c r="K25" i="4" s="1" a="1"/>
  <c r="K25" i="4" s="1"/>
  <c r="H9" i="4"/>
  <c r="G9" i="4"/>
  <c r="E9" i="4" a="1"/>
  <c r="E9" i="4" s="1"/>
  <c r="H8" i="4"/>
  <c r="G8" i="4"/>
  <c r="E8" i="4" a="1"/>
  <c r="E8" i="4" s="1"/>
  <c r="H7" i="4"/>
  <c r="G7" i="4"/>
  <c r="E7" i="4" a="1"/>
  <c r="E7" i="4" s="1"/>
  <c r="H6" i="4"/>
  <c r="G6" i="4"/>
  <c r="E6" i="4" a="1"/>
  <c r="E6" i="4" s="1"/>
  <c r="H5" i="4"/>
  <c r="G5" i="4"/>
  <c r="E5" i="4" a="1"/>
  <c r="E5" i="4" s="1"/>
  <c r="H4" i="4"/>
  <c r="G4" i="4"/>
  <c r="I6" i="4" s="1"/>
  <c r="J6" i="4" s="1"/>
  <c r="K6" i="4" s="1"/>
  <c r="E4" i="4" a="1"/>
  <c r="E4" i="4" s="1"/>
  <c r="A1" i="4"/>
  <c r="I5" i="4" l="1"/>
  <c r="J5" i="4" s="1"/>
  <c r="K5" i="4" s="1"/>
  <c r="I7" i="4"/>
  <c r="J7" i="4" s="1"/>
  <c r="K7" i="4" s="1"/>
  <c r="I9" i="4"/>
  <c r="J9" i="4" s="1"/>
  <c r="K9" i="4" s="1"/>
  <c r="I4" i="4"/>
  <c r="J4" i="4" s="1"/>
  <c r="K4" i="4" s="1"/>
  <c r="I8" i="4"/>
  <c r="J8" i="4" s="1"/>
  <c r="K8" i="4" s="1"/>
  <c r="G32" i="4" a="1"/>
  <c r="G32" i="4" s="1"/>
  <c r="I32" i="4" s="1"/>
  <c r="K32" i="4" s="1"/>
  <c r="G34" i="4" a="1"/>
  <c r="G34" i="4" s="1"/>
  <c r="I34" i="4" s="1"/>
  <c r="K34" i="4" s="1"/>
  <c r="G36" i="4" a="1"/>
  <c r="G36" i="4" s="1"/>
  <c r="I36" i="4" s="1"/>
  <c r="K36" i="4" s="1"/>
  <c r="G38" i="4" a="1"/>
  <c r="G38" i="4" s="1"/>
  <c r="I38" i="4" s="1"/>
  <c r="K38" i="4" s="1"/>
  <c r="G40" i="4" a="1"/>
  <c r="G40" i="4" s="1"/>
  <c r="I40" i="4" s="1"/>
  <c r="K40" i="4" s="1"/>
  <c r="G16" i="4" a="1"/>
  <c r="G16" i="4" s="1"/>
  <c r="I16" i="4" s="1"/>
  <c r="K16" i="4" s="1" a="1"/>
  <c r="K16" i="4" s="1"/>
  <c r="G17" i="4" a="1"/>
  <c r="G17" i="4" s="1"/>
  <c r="I17" i="4" s="1"/>
  <c r="K17" i="4" s="1" a="1"/>
  <c r="K17" i="4" s="1"/>
  <c r="G18" i="4" a="1"/>
  <c r="G18" i="4" s="1"/>
  <c r="I18" i="4" s="1"/>
  <c r="K18" i="4" s="1" a="1"/>
  <c r="K18" i="4" s="1"/>
  <c r="G19" i="4" a="1"/>
  <c r="G19" i="4" s="1"/>
  <c r="I19" i="4" s="1"/>
  <c r="K19" i="4" s="1" a="1"/>
  <c r="K19" i="4" s="1"/>
  <c r="G20" i="4" a="1"/>
  <c r="G20" i="4" s="1"/>
  <c r="I20" i="4" s="1"/>
  <c r="K20" i="4" s="1" a="1"/>
  <c r="K20" i="4" s="1"/>
  <c r="G21" i="4" a="1"/>
  <c r="G21" i="4" s="1"/>
  <c r="I21" i="4" s="1"/>
  <c r="K21" i="4" s="1" a="1"/>
  <c r="K21" i="4" s="1"/>
  <c r="G22" i="4" a="1"/>
  <c r="G22" i="4" s="1"/>
  <c r="I22" i="4" s="1"/>
  <c r="K22" i="4" s="1" a="1"/>
  <c r="K22" i="4" s="1"/>
  <c r="G23" i="4" a="1"/>
  <c r="G23" i="4" s="1"/>
  <c r="I23" i="4" s="1"/>
  <c r="K23" i="4" s="1" a="1"/>
  <c r="K23" i="4" s="1"/>
  <c r="G24" i="4" a="1"/>
  <c r="G24" i="4" s="1"/>
  <c r="I24" i="4" s="1"/>
  <c r="K24" i="4" s="1" a="1"/>
  <c r="K24" i="4" s="1"/>
  <c r="G33" i="4" a="1"/>
  <c r="G33" i="4" s="1"/>
  <c r="I33" i="4" s="1"/>
  <c r="K33" i="4" s="1"/>
  <c r="G35" i="4" a="1"/>
  <c r="G35" i="4" s="1"/>
  <c r="I35" i="4" s="1"/>
  <c r="K35" i="4" s="1"/>
  <c r="G37" i="4" a="1"/>
  <c r="G37" i="4" s="1"/>
  <c r="I37" i="4" s="1"/>
  <c r="K37" i="4" s="1"/>
</calcChain>
</file>

<file path=xl/sharedStrings.xml><?xml version="1.0" encoding="utf-8"?>
<sst xmlns="http://schemas.openxmlformats.org/spreadsheetml/2006/main" count="38" uniqueCount="29">
  <si>
    <t>Months</t>
  </si>
  <si>
    <t>Alpha</t>
  </si>
  <si>
    <t>&lt;</t>
  </si>
  <si>
    <t>row</t>
  </si>
  <si>
    <t>find</t>
  </si>
  <si>
    <t>mtch</t>
  </si>
  <si>
    <t>Jan</t>
  </si>
  <si>
    <t>Feb</t>
  </si>
  <si>
    <t>Mar</t>
  </si>
  <si>
    <t>Apr</t>
  </si>
  <si>
    <t>May</t>
  </si>
  <si>
    <t>ab</t>
  </si>
  <si>
    <t>ترتيب تصاعدي</t>
  </si>
  <si>
    <t>لائحة عشوائية</t>
  </si>
  <si>
    <t>لائحة مرتبة ابجدياً</t>
  </si>
  <si>
    <t>سمير</t>
  </si>
  <si>
    <t>سليم</t>
  </si>
  <si>
    <t>أمين</t>
  </si>
  <si>
    <t>اكرم</t>
  </si>
  <si>
    <t>هاني</t>
  </si>
  <si>
    <t>محمود</t>
  </si>
  <si>
    <t>أنور</t>
  </si>
  <si>
    <t>يوسف</t>
  </si>
  <si>
    <t>عمر</t>
  </si>
  <si>
    <t>فاروق</t>
  </si>
  <si>
    <t>ترتيب تنازلي</t>
  </si>
  <si>
    <t>لائحة تنازلية</t>
  </si>
  <si>
    <t>ساري</t>
  </si>
  <si>
    <t>كريم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</si>
</sst>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3"/>
      <color theme="1"/>
      <name val="Traditional Arabic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left" vertical="center" wrapText="1" indent="1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left" vertical="center" wrapText="1" indent="1"/>
    </xf>
    <xf numFmtId="0" fontId="3" fillId="3" borderId="0" xfId="1" applyFont="1" applyFill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textRotation="90"/>
    </xf>
    <xf numFmtId="0" fontId="5" fillId="4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0;&#1575;&#1585;&#1576;/&#1575;&#1587;&#1575;&#1587;&#161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0;&#1575;&#1585;&#1576;/&#1604;&#1575;&#1574;&#1581;&#1577;%20&#1601;&#1610;&#1583;&#1610;&#1608;&#1607;&#1575;&#1578;%20%20excel%20is%20fun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8;&#1580;&#1575;&#1585;&#1576;/&#1578;&#1585;&#1578;&#1610;&#1576;%20&#1575;&#1576;&#1580;&#1583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arse table"/>
      <sheetName val="find next mon"/>
      <sheetName val="كشف اللوتو (3)"/>
      <sheetName val="كشف اللوتو (2)"/>
      <sheetName val="loto choise"/>
      <sheetName val="كشف اللوتو"/>
      <sheetName val="حرارة"/>
      <sheetName val="mixed table"/>
      <sheetName val="صفجة 1"/>
      <sheetName val="رزنامة شهرية (2)"/>
      <sheetName val="رزنامة شهرية"/>
      <sheetName val="ترتيب ابجدي"/>
      <sheetName val="note test"/>
      <sheetName val="ALPHABET.LIST"/>
      <sheetName val="find name"/>
      <sheetName val="لائحة وحيدة"/>
      <sheetName val="تكرار ارقا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jan</v>
          </cell>
          <cell r="Y3">
            <v>1900</v>
          </cell>
        </row>
        <row r="4">
          <cell r="A4" t="str">
            <v>feb</v>
          </cell>
          <cell r="Y4">
            <v>1901</v>
          </cell>
        </row>
        <row r="5">
          <cell r="A5" t="str">
            <v>mar</v>
          </cell>
          <cell r="Y5">
            <v>1902</v>
          </cell>
        </row>
        <row r="6">
          <cell r="A6" t="str">
            <v>apr</v>
          </cell>
          <cell r="Y6">
            <v>1903</v>
          </cell>
        </row>
        <row r="7">
          <cell r="A7" t="str">
            <v>may</v>
          </cell>
          <cell r="Y7">
            <v>1904</v>
          </cell>
        </row>
        <row r="8">
          <cell r="A8" t="str">
            <v>jun</v>
          </cell>
          <cell r="Y8">
            <v>1905</v>
          </cell>
        </row>
        <row r="9">
          <cell r="A9" t="str">
            <v>jul</v>
          </cell>
          <cell r="Y9">
            <v>1906</v>
          </cell>
        </row>
        <row r="10">
          <cell r="A10" t="str">
            <v>aug</v>
          </cell>
          <cell r="Y10">
            <v>1907</v>
          </cell>
        </row>
        <row r="11">
          <cell r="A11" t="str">
            <v>sep</v>
          </cell>
          <cell r="Y11">
            <v>1908</v>
          </cell>
        </row>
        <row r="12">
          <cell r="A12" t="str">
            <v>oct</v>
          </cell>
          <cell r="Y12">
            <v>1909</v>
          </cell>
        </row>
        <row r="13">
          <cell r="A13" t="str">
            <v>nov</v>
          </cell>
          <cell r="Y13">
            <v>1910</v>
          </cell>
        </row>
        <row r="14">
          <cell r="A14" t="str">
            <v>dec</v>
          </cell>
          <cell r="Y14">
            <v>1911</v>
          </cell>
        </row>
        <row r="15">
          <cell r="Y15">
            <v>1912</v>
          </cell>
        </row>
        <row r="16">
          <cell r="Y16">
            <v>1913</v>
          </cell>
        </row>
        <row r="17">
          <cell r="A17" t="str">
            <v>sun</v>
          </cell>
          <cell r="Y17">
            <v>1914</v>
          </cell>
        </row>
        <row r="18">
          <cell r="A18" t="str">
            <v>mon</v>
          </cell>
          <cell r="Y18">
            <v>1915</v>
          </cell>
        </row>
        <row r="19">
          <cell r="A19" t="str">
            <v>tue</v>
          </cell>
          <cell r="Y19">
            <v>1916</v>
          </cell>
        </row>
        <row r="20">
          <cell r="A20" t="str">
            <v>wed</v>
          </cell>
          <cell r="Y20">
            <v>1917</v>
          </cell>
        </row>
        <row r="21">
          <cell r="A21" t="str">
            <v>thu</v>
          </cell>
          <cell r="Y21">
            <v>1918</v>
          </cell>
        </row>
        <row r="22">
          <cell r="A22" t="str">
            <v>fri</v>
          </cell>
          <cell r="Y22">
            <v>1919</v>
          </cell>
        </row>
        <row r="23">
          <cell r="A23" t="str">
            <v>sat</v>
          </cell>
          <cell r="Y23">
            <v>1920</v>
          </cell>
        </row>
        <row r="24">
          <cell r="Y24">
            <v>1921</v>
          </cell>
        </row>
        <row r="25">
          <cell r="A25">
            <v>1</v>
          </cell>
          <cell r="Y25">
            <v>1922</v>
          </cell>
        </row>
        <row r="26">
          <cell r="A26">
            <v>2</v>
          </cell>
          <cell r="Y26">
            <v>1923</v>
          </cell>
        </row>
        <row r="27">
          <cell r="A27">
            <v>3</v>
          </cell>
          <cell r="Y27">
            <v>1924</v>
          </cell>
        </row>
        <row r="28">
          <cell r="A28">
            <v>4</v>
          </cell>
          <cell r="Y28">
            <v>1925</v>
          </cell>
        </row>
        <row r="29">
          <cell r="A29">
            <v>5</v>
          </cell>
          <cell r="Y29">
            <v>1926</v>
          </cell>
        </row>
        <row r="30">
          <cell r="A30">
            <v>6</v>
          </cell>
          <cell r="Y30">
            <v>1927</v>
          </cell>
        </row>
        <row r="31">
          <cell r="A31">
            <v>7</v>
          </cell>
          <cell r="Y31">
            <v>1928</v>
          </cell>
        </row>
        <row r="32">
          <cell r="A32">
            <v>8</v>
          </cell>
          <cell r="Y32">
            <v>1929</v>
          </cell>
        </row>
        <row r="33">
          <cell r="A33">
            <v>9</v>
          </cell>
          <cell r="Y33">
            <v>1930</v>
          </cell>
        </row>
        <row r="34">
          <cell r="A34">
            <v>10</v>
          </cell>
          <cell r="Y34">
            <v>1931</v>
          </cell>
        </row>
        <row r="35">
          <cell r="A35">
            <v>11</v>
          </cell>
          <cell r="Y35">
            <v>1932</v>
          </cell>
        </row>
        <row r="36">
          <cell r="A36">
            <v>12</v>
          </cell>
          <cell r="Y36">
            <v>1933</v>
          </cell>
        </row>
        <row r="37">
          <cell r="A37">
            <v>13</v>
          </cell>
          <cell r="Y37">
            <v>1934</v>
          </cell>
        </row>
        <row r="38">
          <cell r="A38">
            <v>14</v>
          </cell>
          <cell r="Y38">
            <v>1935</v>
          </cell>
        </row>
        <row r="39">
          <cell r="A39">
            <v>15</v>
          </cell>
          <cell r="Y39">
            <v>1936</v>
          </cell>
        </row>
        <row r="40">
          <cell r="A40">
            <v>16</v>
          </cell>
          <cell r="Y40">
            <v>1937</v>
          </cell>
        </row>
        <row r="41">
          <cell r="A41">
            <v>17</v>
          </cell>
          <cell r="Y41">
            <v>1938</v>
          </cell>
        </row>
        <row r="42">
          <cell r="A42">
            <v>18</v>
          </cell>
          <cell r="Y42">
            <v>1939</v>
          </cell>
        </row>
        <row r="43">
          <cell r="A43">
            <v>19</v>
          </cell>
          <cell r="Y43">
            <v>1940</v>
          </cell>
        </row>
        <row r="44">
          <cell r="A44">
            <v>20</v>
          </cell>
          <cell r="Y44">
            <v>1941</v>
          </cell>
        </row>
        <row r="45">
          <cell r="A45">
            <v>21</v>
          </cell>
          <cell r="Y45">
            <v>1942</v>
          </cell>
        </row>
        <row r="46">
          <cell r="A46">
            <v>22</v>
          </cell>
          <cell r="Y46">
            <v>1943</v>
          </cell>
        </row>
        <row r="47">
          <cell r="A47">
            <v>23</v>
          </cell>
          <cell r="Y47">
            <v>1944</v>
          </cell>
        </row>
        <row r="48">
          <cell r="A48">
            <v>24</v>
          </cell>
          <cell r="Y48">
            <v>1945</v>
          </cell>
        </row>
        <row r="49">
          <cell r="A49">
            <v>25</v>
          </cell>
          <cell r="Y49">
            <v>1946</v>
          </cell>
        </row>
        <row r="50">
          <cell r="A50">
            <v>26</v>
          </cell>
          <cell r="Y50">
            <v>1947</v>
          </cell>
        </row>
        <row r="51">
          <cell r="A51">
            <v>27</v>
          </cell>
          <cell r="Y51">
            <v>1948</v>
          </cell>
        </row>
        <row r="52">
          <cell r="A52">
            <v>28</v>
          </cell>
          <cell r="Y52">
            <v>1949</v>
          </cell>
        </row>
        <row r="53">
          <cell r="A53">
            <v>29</v>
          </cell>
          <cell r="Y53">
            <v>1950</v>
          </cell>
        </row>
        <row r="54">
          <cell r="A54">
            <v>30</v>
          </cell>
          <cell r="Y54">
            <v>1951</v>
          </cell>
        </row>
        <row r="55">
          <cell r="A55">
            <v>31</v>
          </cell>
          <cell r="Y55">
            <v>1952</v>
          </cell>
        </row>
        <row r="56">
          <cell r="Y56">
            <v>1953</v>
          </cell>
        </row>
        <row r="57">
          <cell r="Y57">
            <v>1954</v>
          </cell>
        </row>
        <row r="58">
          <cell r="Y58">
            <v>1955</v>
          </cell>
        </row>
        <row r="59">
          <cell r="Y59">
            <v>1956</v>
          </cell>
        </row>
        <row r="60">
          <cell r="Y60">
            <v>1957</v>
          </cell>
        </row>
        <row r="61">
          <cell r="Y61">
            <v>1958</v>
          </cell>
        </row>
        <row r="62">
          <cell r="Y62">
            <v>1959</v>
          </cell>
        </row>
        <row r="63">
          <cell r="Y63">
            <v>1960</v>
          </cell>
        </row>
        <row r="64">
          <cell r="Y64">
            <v>1961</v>
          </cell>
        </row>
        <row r="65">
          <cell r="Y65">
            <v>1962</v>
          </cell>
        </row>
        <row r="66">
          <cell r="Y66">
            <v>1963</v>
          </cell>
        </row>
        <row r="67">
          <cell r="Y67">
            <v>1964</v>
          </cell>
        </row>
        <row r="68">
          <cell r="Y68">
            <v>1965</v>
          </cell>
        </row>
        <row r="69">
          <cell r="Y69">
            <v>1966</v>
          </cell>
        </row>
        <row r="70">
          <cell r="Y70">
            <v>1967</v>
          </cell>
        </row>
        <row r="71">
          <cell r="Y71">
            <v>1968</v>
          </cell>
        </row>
        <row r="72">
          <cell r="Y72">
            <v>1969</v>
          </cell>
        </row>
        <row r="73">
          <cell r="Y73">
            <v>1970</v>
          </cell>
        </row>
        <row r="74">
          <cell r="Y74">
            <v>1971</v>
          </cell>
        </row>
        <row r="75">
          <cell r="Y75">
            <v>1972</v>
          </cell>
        </row>
        <row r="76">
          <cell r="Y76">
            <v>1973</v>
          </cell>
        </row>
        <row r="77">
          <cell r="Y77">
            <v>1974</v>
          </cell>
        </row>
        <row r="78">
          <cell r="Y78">
            <v>1975</v>
          </cell>
        </row>
        <row r="79">
          <cell r="Y79">
            <v>1976</v>
          </cell>
        </row>
        <row r="80">
          <cell r="Y80">
            <v>1977</v>
          </cell>
        </row>
        <row r="81">
          <cell r="Y81">
            <v>1978</v>
          </cell>
        </row>
        <row r="82">
          <cell r="Y82">
            <v>1979</v>
          </cell>
        </row>
        <row r="83">
          <cell r="Y83">
            <v>1980</v>
          </cell>
        </row>
        <row r="84">
          <cell r="Y84">
            <v>1981</v>
          </cell>
        </row>
        <row r="85">
          <cell r="Y85">
            <v>1982</v>
          </cell>
        </row>
        <row r="86">
          <cell r="Y86">
            <v>1983</v>
          </cell>
        </row>
        <row r="87">
          <cell r="Y87">
            <v>1984</v>
          </cell>
        </row>
        <row r="88">
          <cell r="Y88">
            <v>1985</v>
          </cell>
        </row>
        <row r="89">
          <cell r="Y89">
            <v>1986</v>
          </cell>
        </row>
        <row r="90">
          <cell r="Y90">
            <v>1987</v>
          </cell>
        </row>
        <row r="91">
          <cell r="Y91">
            <v>1988</v>
          </cell>
        </row>
        <row r="92">
          <cell r="Y92">
            <v>1989</v>
          </cell>
        </row>
        <row r="93">
          <cell r="Y93">
            <v>1990</v>
          </cell>
        </row>
        <row r="94">
          <cell r="Y94">
            <v>1991</v>
          </cell>
        </row>
        <row r="95">
          <cell r="Y95">
            <v>1992</v>
          </cell>
        </row>
        <row r="96">
          <cell r="Y96">
            <v>1993</v>
          </cell>
        </row>
        <row r="97">
          <cell r="Y97">
            <v>1994</v>
          </cell>
        </row>
        <row r="98">
          <cell r="Y98">
            <v>1995</v>
          </cell>
        </row>
        <row r="99">
          <cell r="Y99">
            <v>1996</v>
          </cell>
        </row>
        <row r="100">
          <cell r="Y100">
            <v>1997</v>
          </cell>
        </row>
        <row r="101">
          <cell r="Y101">
            <v>1998</v>
          </cell>
        </row>
        <row r="102">
          <cell r="Y102">
            <v>1999</v>
          </cell>
        </row>
        <row r="103">
          <cell r="Y103">
            <v>2000</v>
          </cell>
        </row>
        <row r="104">
          <cell r="Y104">
            <v>2001</v>
          </cell>
        </row>
        <row r="105">
          <cell r="Y105">
            <v>2002</v>
          </cell>
        </row>
        <row r="106">
          <cell r="Y106">
            <v>2003</v>
          </cell>
        </row>
        <row r="107">
          <cell r="Y107">
            <v>2004</v>
          </cell>
        </row>
        <row r="108">
          <cell r="Y108">
            <v>2005</v>
          </cell>
        </row>
        <row r="109">
          <cell r="Y109">
            <v>2006</v>
          </cell>
        </row>
        <row r="110">
          <cell r="Y110">
            <v>2007</v>
          </cell>
        </row>
        <row r="111">
          <cell r="Y111">
            <v>2008</v>
          </cell>
        </row>
        <row r="112">
          <cell r="Y112">
            <v>2009</v>
          </cell>
        </row>
        <row r="113">
          <cell r="Y113">
            <v>2010</v>
          </cell>
        </row>
        <row r="114">
          <cell r="Y114">
            <v>2011</v>
          </cell>
        </row>
        <row r="115">
          <cell r="Y115">
            <v>2012</v>
          </cell>
        </row>
        <row r="116">
          <cell r="Y116">
            <v>2013</v>
          </cell>
        </row>
        <row r="117">
          <cell r="Y117">
            <v>2014</v>
          </cell>
        </row>
        <row r="118">
          <cell r="Y118">
            <v>2015</v>
          </cell>
        </row>
        <row r="119">
          <cell r="Y119">
            <v>2016</v>
          </cell>
        </row>
        <row r="120">
          <cell r="Y120">
            <v>2017</v>
          </cell>
        </row>
        <row r="121">
          <cell r="Y121">
            <v>2018</v>
          </cell>
        </row>
        <row r="122">
          <cell r="Y122">
            <v>2019</v>
          </cell>
        </row>
        <row r="123">
          <cell r="Y123">
            <v>2020</v>
          </cell>
        </row>
        <row r="124">
          <cell r="Y124">
            <v>2021</v>
          </cell>
        </row>
        <row r="125">
          <cell r="Y125">
            <v>2022</v>
          </cell>
        </row>
        <row r="126">
          <cell r="Y126">
            <v>2023</v>
          </cell>
        </row>
        <row r="127">
          <cell r="Y127">
            <v>2024</v>
          </cell>
        </row>
        <row r="128">
          <cell r="Y128">
            <v>2025</v>
          </cell>
        </row>
        <row r="129">
          <cell r="Y129">
            <v>2026</v>
          </cell>
        </row>
        <row r="130">
          <cell r="Y130">
            <v>2027</v>
          </cell>
        </row>
        <row r="131">
          <cell r="Y131">
            <v>2028</v>
          </cell>
        </row>
        <row r="132">
          <cell r="Y132">
            <v>2029</v>
          </cell>
        </row>
        <row r="133">
          <cell r="Y133">
            <v>2030</v>
          </cell>
        </row>
        <row r="134">
          <cell r="Y134">
            <v>2031</v>
          </cell>
        </row>
        <row r="135">
          <cell r="Y135">
            <v>2032</v>
          </cell>
        </row>
        <row r="136">
          <cell r="Y136">
            <v>2033</v>
          </cell>
        </row>
        <row r="137">
          <cell r="Y137">
            <v>2034</v>
          </cell>
        </row>
        <row r="138">
          <cell r="Y138">
            <v>2035</v>
          </cell>
        </row>
        <row r="139">
          <cell r="Y139">
            <v>2036</v>
          </cell>
        </row>
        <row r="140">
          <cell r="Y140">
            <v>2037</v>
          </cell>
        </row>
        <row r="141">
          <cell r="Y141">
            <v>2038</v>
          </cell>
        </row>
        <row r="142">
          <cell r="Y142">
            <v>2039</v>
          </cell>
        </row>
        <row r="143">
          <cell r="Y143">
            <v>2040</v>
          </cell>
        </row>
        <row r="144">
          <cell r="Y144">
            <v>2041</v>
          </cell>
        </row>
        <row r="145">
          <cell r="Y145">
            <v>2042</v>
          </cell>
        </row>
        <row r="146">
          <cell r="Y146">
            <v>2043</v>
          </cell>
        </row>
        <row r="147">
          <cell r="Y147">
            <v>2044</v>
          </cell>
        </row>
        <row r="148">
          <cell r="Y148">
            <v>2045</v>
          </cell>
        </row>
        <row r="149">
          <cell r="Y149">
            <v>2046</v>
          </cell>
        </row>
        <row r="150">
          <cell r="Y150">
            <v>2047</v>
          </cell>
        </row>
        <row r="151">
          <cell r="Y151">
            <v>2048</v>
          </cell>
        </row>
        <row r="152">
          <cell r="Y152">
            <v>2049</v>
          </cell>
        </row>
        <row r="153">
          <cell r="Y153">
            <v>2050</v>
          </cell>
        </row>
      </sheetData>
      <sheetData sheetId="12" refreshError="1"/>
      <sheetData sheetId="13">
        <row r="13">
          <cell r="B13" t="str">
            <v>name 1</v>
          </cell>
        </row>
        <row r="14">
          <cell r="B14" t="str">
            <v>name 2</v>
          </cell>
        </row>
        <row r="15">
          <cell r="B15" t="str">
            <v>name 3</v>
          </cell>
        </row>
        <row r="16">
          <cell r="B16" t="str">
            <v>name 4</v>
          </cell>
        </row>
        <row r="17">
          <cell r="B17" t="str">
            <v>name 5</v>
          </cell>
        </row>
        <row r="18">
          <cell r="B18" t="str">
            <v>name 6</v>
          </cell>
        </row>
        <row r="19">
          <cell r="B19" t="str">
            <v>name 7</v>
          </cell>
        </row>
        <row r="20">
          <cell r="B20" t="str">
            <v>name 8</v>
          </cell>
        </row>
        <row r="21">
          <cell r="B21" t="str">
            <v>name 9</v>
          </cell>
        </row>
        <row r="22">
          <cell r="B22" t="str">
            <v>name 10</v>
          </cell>
        </row>
        <row r="23">
          <cell r="B23" t="str">
            <v>name 11</v>
          </cell>
        </row>
        <row r="24">
          <cell r="B24" t="str">
            <v>name 12</v>
          </cell>
        </row>
        <row r="25">
          <cell r="B25" t="str">
            <v>name 13</v>
          </cell>
        </row>
      </sheetData>
      <sheetData sheetId="14">
        <row r="2">
          <cell r="A2" t="str">
            <v>jo</v>
          </cell>
        </row>
        <row r="3">
          <cell r="A3" t="str">
            <v>joe</v>
          </cell>
        </row>
        <row r="4">
          <cell r="A4" t="str">
            <v>sioux</v>
          </cell>
        </row>
        <row r="5">
          <cell r="A5" t="str">
            <v>chin</v>
          </cell>
        </row>
        <row r="6">
          <cell r="A6" t="str">
            <v>sioux</v>
          </cell>
        </row>
        <row r="7">
          <cell r="A7" t="str">
            <v>yun</v>
          </cell>
        </row>
        <row r="8">
          <cell r="A8" t="str">
            <v>chin</v>
          </cell>
        </row>
      </sheetData>
      <sheetData sheetId="15" refreshError="1"/>
      <sheetData sheetId="16">
        <row r="2">
          <cell r="E2">
            <v>5</v>
          </cell>
        </row>
        <row r="4">
          <cell r="E4" t="str">
            <v>abc</v>
          </cell>
        </row>
        <row r="5">
          <cell r="E5" t="str">
            <v>cbacabc</v>
          </cell>
        </row>
        <row r="6">
          <cell r="E6" t="str">
            <v>bcf</v>
          </cell>
        </row>
        <row r="7">
          <cell r="E7" t="str">
            <v>kom</v>
          </cell>
        </row>
        <row r="8">
          <cell r="E8" t="str">
            <v>hy</v>
          </cell>
        </row>
        <row r="9">
          <cell r="E9" t="str">
            <v/>
          </cell>
        </row>
        <row r="10">
          <cell r="E10" t="str">
            <v/>
          </cell>
        </row>
      </sheetData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test"/>
      <sheetName val="ExcelVideos"/>
      <sheetName val="لائحة فيديوهات  excel is fun"/>
    </sheetNames>
    <sheetDataSet>
      <sheetData sheetId="0"/>
      <sheetData sheetId="1">
        <row r="5">
          <cell r="E5" t="str">
            <v>offset</v>
          </cell>
        </row>
        <row r="7">
          <cell r="A7">
            <v>0</v>
          </cell>
        </row>
        <row r="9">
          <cell r="A9">
            <v>45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Ex01a"/>
      <sheetName val="Ex01b"/>
      <sheetName val="Ex02"/>
      <sheetName val="Ex03"/>
      <sheetName val="how work 04"/>
      <sheetName val="Ex04"/>
      <sheetName val="MyLinks"/>
    </sheetNames>
    <sheetDataSet>
      <sheetData sheetId="0" refreshError="1"/>
      <sheetData sheetId="1" refreshError="1"/>
      <sheetData sheetId="2" refreshError="1"/>
      <sheetData sheetId="3">
        <row r="3">
          <cell r="B3">
            <v>935</v>
          </cell>
          <cell r="C3">
            <v>137</v>
          </cell>
          <cell r="E3">
            <v>528</v>
          </cell>
          <cell r="F3">
            <v>222</v>
          </cell>
          <cell r="H3">
            <v>724</v>
          </cell>
          <cell r="I3">
            <v>144</v>
          </cell>
        </row>
        <row r="4">
          <cell r="B4">
            <v>926</v>
          </cell>
          <cell r="C4">
            <v>294</v>
          </cell>
          <cell r="E4">
            <v>944</v>
          </cell>
          <cell r="F4">
            <v>387</v>
          </cell>
          <cell r="H4">
            <v>788</v>
          </cell>
          <cell r="I4">
            <v>308</v>
          </cell>
        </row>
        <row r="5">
          <cell r="B5">
            <v>696</v>
          </cell>
          <cell r="C5">
            <v>431</v>
          </cell>
          <cell r="E5">
            <v>814</v>
          </cell>
          <cell r="F5">
            <v>249</v>
          </cell>
          <cell r="H5">
            <v>758</v>
          </cell>
          <cell r="I5">
            <v>166</v>
          </cell>
        </row>
        <row r="6">
          <cell r="B6">
            <v>849</v>
          </cell>
          <cell r="C6">
            <v>415</v>
          </cell>
          <cell r="E6">
            <v>988</v>
          </cell>
          <cell r="F6">
            <v>223</v>
          </cell>
          <cell r="H6">
            <v>575</v>
          </cell>
          <cell r="I6">
            <v>399</v>
          </cell>
        </row>
      </sheetData>
      <sheetData sheetId="4">
        <row r="1">
          <cell r="C1" t="str">
            <v>Jan</v>
          </cell>
        </row>
        <row r="2">
          <cell r="C2" t="str">
            <v>Feb</v>
          </cell>
        </row>
        <row r="3">
          <cell r="C3" t="str">
            <v>Mar</v>
          </cell>
        </row>
        <row r="4">
          <cell r="C4" t="str">
            <v>Apr</v>
          </cell>
        </row>
        <row r="5">
          <cell r="C5" t="str">
            <v>May</v>
          </cell>
        </row>
        <row r="6">
          <cell r="C6" t="str">
            <v>Jun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40"/>
  <sheetViews>
    <sheetView rightToLeft="1" tabSelected="1" topLeftCell="A11" workbookViewId="0">
      <selection sqref="A1:XFD10"/>
    </sheetView>
  </sheetViews>
  <sheetFormatPr defaultRowHeight="15" x14ac:dyDescent="0.25"/>
  <cols>
    <col min="1" max="3" width="9" style="2"/>
    <col min="4" max="4" width="3.375" style="2" customWidth="1"/>
    <col min="5" max="16384" width="9" style="2"/>
  </cols>
  <sheetData>
    <row r="1" spans="1:11" hidden="1" x14ac:dyDescent="0.25">
      <c r="A1" s="1" t="e">
        <f ca="1">RIGHT(CELL("filename",A1), LEN(CELL("filename",A1))-FIND("]",CELL("filename",A1),1))</f>
        <v>#VALUE!</v>
      </c>
      <c r="B1" s="1"/>
      <c r="C1" s="1"/>
    </row>
    <row r="2" spans="1:11" hidden="1" x14ac:dyDescent="0.25"/>
    <row r="3" spans="1:11" hidden="1" x14ac:dyDescent="0.25">
      <c r="C3" s="3" t="s">
        <v>0</v>
      </c>
      <c r="E3" s="4" t="s">
        <v>1</v>
      </c>
      <c r="G3" s="2" t="s">
        <v>2</v>
      </c>
      <c r="H3" s="2" t="s">
        <v>3</v>
      </c>
      <c r="I3" s="2" t="s">
        <v>4</v>
      </c>
      <c r="J3" s="2" t="s">
        <v>5</v>
      </c>
    </row>
    <row r="4" spans="1:11" hidden="1" x14ac:dyDescent="0.25">
      <c r="C4" s="5" t="s">
        <v>6</v>
      </c>
      <c r="E4" s="6" t="str">
        <f t="array" ref="E4">INDEX($C$4:$C$9,MATCH(SMALL(COUNTIF($C$4:$C$9,"&lt;"&amp;$C$4:$C$9),
ROW(E4)-ROW(E$3)),COUNTIF($C$4:$C$9,"&lt;"&amp;$C$4:$C$9),0))</f>
        <v>ab</v>
      </c>
      <c r="G4" s="2">
        <f>COUNTIF($C$4:$C$9,"&lt;"&amp;$C$4:$C$9)</f>
        <v>3</v>
      </c>
      <c r="H4" s="2">
        <f>ROW(E4)-ROW(E$3)</f>
        <v>1</v>
      </c>
      <c r="I4" s="2">
        <f>SMALL($G$4:$G$9,H4)</f>
        <v>0</v>
      </c>
      <c r="J4" s="2">
        <f>MATCH(I4,$G$4:$G$9,0)</f>
        <v>6</v>
      </c>
      <c r="K4" s="2" t="str">
        <f>INDEX($C$4:$C$9,J4)</f>
        <v>ab</v>
      </c>
    </row>
    <row r="5" spans="1:11" hidden="1" x14ac:dyDescent="0.25">
      <c r="C5" s="5" t="s">
        <v>7</v>
      </c>
      <c r="E5" s="6" t="str">
        <f t="array" ref="E5">INDEX($C$4:$C$9,MATCH(SMALL(COUNTIF($C$4:$C$9,"&lt;"&amp;$C$4:$C$9),
ROW(E5)-ROW(E$3)),COUNTIF($C$4:$C$9,"&lt;"&amp;$C$4:$C$9),0))</f>
        <v>Apr</v>
      </c>
      <c r="G5" s="2">
        <f t="shared" ref="G5:G9" si="0">COUNTIF($C$4:$C$9,"&lt;"&amp;$C$4:$C$9)</f>
        <v>2</v>
      </c>
      <c r="H5" s="2">
        <f t="shared" ref="H5:H9" si="1">ROW(E5)-ROW(E$3)</f>
        <v>2</v>
      </c>
      <c r="I5" s="2">
        <f t="shared" ref="I5:I9" si="2">SMALL($G$4:$G$9,H5)</f>
        <v>1</v>
      </c>
      <c r="J5" s="2">
        <f t="shared" ref="J5:J9" si="3">MATCH(I5,$G$4:$G$9,0)</f>
        <v>4</v>
      </c>
      <c r="K5" s="2" t="str">
        <f t="shared" ref="K5:K9" si="4">INDEX($C$4:$C$9,J5)</f>
        <v>Apr</v>
      </c>
    </row>
    <row r="6" spans="1:11" hidden="1" x14ac:dyDescent="0.25">
      <c r="C6" s="5" t="s">
        <v>8</v>
      </c>
      <c r="E6" s="6" t="str">
        <f t="array" ref="E6">INDEX($C$4:$C$9,MATCH(SMALL(COUNTIF($C$4:$C$9,"&lt;"&amp;$C$4:$C$9),
ROW(E6)-ROW(E$3)),COUNTIF($C$4:$C$9,"&lt;"&amp;$C$4:$C$9),0))</f>
        <v>Feb</v>
      </c>
      <c r="G6" s="2">
        <f t="shared" si="0"/>
        <v>4</v>
      </c>
      <c r="H6" s="2">
        <f t="shared" si="1"/>
        <v>3</v>
      </c>
      <c r="I6" s="2">
        <f t="shared" si="2"/>
        <v>2</v>
      </c>
      <c r="J6" s="2">
        <f t="shared" si="3"/>
        <v>2</v>
      </c>
      <c r="K6" s="2" t="str">
        <f t="shared" si="4"/>
        <v>Feb</v>
      </c>
    </row>
    <row r="7" spans="1:11" hidden="1" x14ac:dyDescent="0.25">
      <c r="C7" s="5" t="s">
        <v>9</v>
      </c>
      <c r="E7" s="6" t="str">
        <f t="array" ref="E7">INDEX($C$4:$C$9,MATCH(SMALL(COUNTIF($C$4:$C$9,"&lt;"&amp;$C$4:$C$9),
ROW(E7)-ROW(E$3)),COUNTIF($C$4:$C$9,"&lt;"&amp;$C$4:$C$9),0))</f>
        <v>Jan</v>
      </c>
      <c r="G7" s="2">
        <f t="shared" si="0"/>
        <v>1</v>
      </c>
      <c r="H7" s="2">
        <f t="shared" si="1"/>
        <v>4</v>
      </c>
      <c r="I7" s="2">
        <f t="shared" si="2"/>
        <v>3</v>
      </c>
      <c r="J7" s="2">
        <f t="shared" si="3"/>
        <v>1</v>
      </c>
      <c r="K7" s="2" t="str">
        <f t="shared" si="4"/>
        <v>Jan</v>
      </c>
    </row>
    <row r="8" spans="1:11" hidden="1" x14ac:dyDescent="0.25">
      <c r="C8" s="5" t="s">
        <v>10</v>
      </c>
      <c r="E8" s="6" t="str">
        <f t="array" ref="E8">INDEX($C$4:$C$9,MATCH(SMALL(COUNTIF($C$4:$C$9,"&lt;"&amp;$C$4:$C$9),
ROW(E8)-ROW(E$3)),COUNTIF($C$4:$C$9,"&lt;"&amp;$C$4:$C$9),0))</f>
        <v>Mar</v>
      </c>
      <c r="G8" s="2">
        <f t="shared" si="0"/>
        <v>5</v>
      </c>
      <c r="H8" s="2">
        <f t="shared" si="1"/>
        <v>5</v>
      </c>
      <c r="I8" s="2">
        <f t="shared" si="2"/>
        <v>4</v>
      </c>
      <c r="J8" s="2">
        <f t="shared" si="3"/>
        <v>3</v>
      </c>
      <c r="K8" s="2" t="str">
        <f t="shared" si="4"/>
        <v>Mar</v>
      </c>
    </row>
    <row r="9" spans="1:11" hidden="1" x14ac:dyDescent="0.25">
      <c r="C9" s="5" t="s">
        <v>11</v>
      </c>
      <c r="E9" s="6" t="str">
        <f t="array" ref="E9">INDEX($C$4:$C$9,MATCH(SMALL(COUNTIF($C$4:$C$9,"&lt;"&amp;$C$4:$C$9),
ROW(E9)-ROW(E$3)),COUNTIF($C$4:$C$9,"&lt;"&amp;$C$4:$C$9),0))</f>
        <v>May</v>
      </c>
      <c r="G9" s="2">
        <f t="shared" si="0"/>
        <v>0</v>
      </c>
      <c r="H9" s="2">
        <f t="shared" si="1"/>
        <v>6</v>
      </c>
      <c r="I9" s="2">
        <f t="shared" si="2"/>
        <v>5</v>
      </c>
      <c r="J9" s="2">
        <f t="shared" si="3"/>
        <v>5</v>
      </c>
      <c r="K9" s="2" t="str">
        <f t="shared" si="4"/>
        <v>May</v>
      </c>
    </row>
    <row r="10" spans="1:11" hidden="1" x14ac:dyDescent="0.25"/>
    <row r="12" spans="1:11" ht="23.25" customHeight="1" x14ac:dyDescent="0.25">
      <c r="B12" s="7" t="s">
        <v>12</v>
      </c>
      <c r="C12" s="7"/>
      <c r="D12" s="7"/>
      <c r="E12" s="7"/>
      <c r="F12" s="7"/>
      <c r="G12" s="7"/>
      <c r="H12" s="7"/>
      <c r="I12" s="7"/>
      <c r="J12" s="7"/>
      <c r="K12" s="7"/>
    </row>
    <row r="13" spans="1:11" ht="23.25" customHeight="1" x14ac:dyDescent="0.25">
      <c r="C13" s="8" t="s">
        <v>13</v>
      </c>
      <c r="K13" s="8" t="s">
        <v>14</v>
      </c>
    </row>
    <row r="14" spans="1:11" ht="23.25" customHeight="1" x14ac:dyDescent="0.25">
      <c r="C14" s="8"/>
      <c r="K14" s="8"/>
    </row>
    <row r="15" spans="1:11" ht="78" customHeight="1" x14ac:dyDescent="0.25">
      <c r="C15" s="8"/>
      <c r="K15" s="8"/>
    </row>
    <row r="16" spans="1:11" ht="26.25" x14ac:dyDescent="0.4">
      <c r="C16" s="9" t="s">
        <v>15</v>
      </c>
      <c r="E16" s="2">
        <f>COUNTIF($C$16:$C$25,"&lt;"&amp;$C$16:$C$25)+1</f>
        <v>5</v>
      </c>
      <c r="G16" s="2">
        <f t="array" ref="G16">SMALL($E$16:$E$25,ROW($A16:A25)-ROW($A$16)+1)</f>
        <v>1</v>
      </c>
      <c r="I16" s="2">
        <f t="shared" ref="I16:I25" si="5">MATCH(G16,$E$16:$E$25,0)</f>
        <v>4</v>
      </c>
      <c r="K16" s="9" t="str">
        <f t="array" ref="K16">INDEX($C$16:$C$25,I16)</f>
        <v>اكرم</v>
      </c>
    </row>
    <row r="17" spans="3:11" ht="26.25" x14ac:dyDescent="0.4">
      <c r="C17" s="9" t="s">
        <v>16</v>
      </c>
      <c r="E17" s="2">
        <f t="shared" ref="E17:E25" si="6">COUNTIF($C$16:$C$25,"&lt;"&amp;$C$16:$C$25)+1</f>
        <v>4</v>
      </c>
      <c r="G17" s="2">
        <f t="array" ref="G17">SMALL($E$16:$E$25,ROW($A17:A26)-ROW($A$16)+1)</f>
        <v>2</v>
      </c>
      <c r="I17" s="2">
        <f t="shared" si="5"/>
        <v>3</v>
      </c>
      <c r="K17" s="9" t="str">
        <f t="array" ref="K17">INDEX($C$16:$C$25,I17)</f>
        <v>أمين</v>
      </c>
    </row>
    <row r="18" spans="3:11" ht="26.25" x14ac:dyDescent="0.4">
      <c r="C18" s="9" t="s">
        <v>17</v>
      </c>
      <c r="E18" s="2">
        <f t="shared" si="6"/>
        <v>2</v>
      </c>
      <c r="G18" s="2">
        <f t="array" ref="G18">SMALL($E$16:$E$25,ROW($A18:A27)-ROW($A$16)+1)</f>
        <v>3</v>
      </c>
      <c r="I18" s="2">
        <f t="shared" si="5"/>
        <v>7</v>
      </c>
      <c r="K18" s="9" t="str">
        <f t="array" ref="K18">INDEX($C$16:$C$25,I18)</f>
        <v>أنور</v>
      </c>
    </row>
    <row r="19" spans="3:11" ht="26.25" x14ac:dyDescent="0.4">
      <c r="C19" s="9" t="s">
        <v>18</v>
      </c>
      <c r="E19" s="2">
        <f t="shared" si="6"/>
        <v>1</v>
      </c>
      <c r="G19" s="2">
        <f t="array" ref="G19">SMALL($E$16:$E$25,ROW($A19:A31)-ROW($A$16)+1)</f>
        <v>4</v>
      </c>
      <c r="I19" s="2">
        <f t="shared" si="5"/>
        <v>2</v>
      </c>
      <c r="K19" s="9" t="str">
        <f t="array" ref="K19">INDEX($C$16:$C$25,I19)</f>
        <v>سليم</v>
      </c>
    </row>
    <row r="20" spans="3:11" ht="26.25" x14ac:dyDescent="0.4">
      <c r="C20" s="9" t="s">
        <v>19</v>
      </c>
      <c r="E20" s="2">
        <f t="shared" si="6"/>
        <v>9</v>
      </c>
      <c r="G20" s="2">
        <f t="array" ref="G20">SMALL($E$16:$E$25,ROW($A20:A32)-ROW($A$16)+1)</f>
        <v>5</v>
      </c>
      <c r="I20" s="2">
        <f t="shared" si="5"/>
        <v>1</v>
      </c>
      <c r="K20" s="9" t="str">
        <f t="array" ref="K20">INDEX($C$16:$C$25,I20)</f>
        <v>سمير</v>
      </c>
    </row>
    <row r="21" spans="3:11" ht="26.25" x14ac:dyDescent="0.4">
      <c r="C21" s="9" t="s">
        <v>20</v>
      </c>
      <c r="E21" s="2">
        <f t="shared" si="6"/>
        <v>8</v>
      </c>
      <c r="G21" s="2">
        <f t="array" ref="G21">SMALL($E$16:$E$25,ROW($A21:A33)-ROW($A$16)+1)</f>
        <v>6</v>
      </c>
      <c r="I21" s="2">
        <f t="shared" si="5"/>
        <v>9</v>
      </c>
      <c r="K21" s="9" t="str">
        <f t="array" ref="K21">INDEX($C$16:$C$25,I21)</f>
        <v>عمر</v>
      </c>
    </row>
    <row r="22" spans="3:11" ht="26.25" x14ac:dyDescent="0.4">
      <c r="C22" s="9" t="s">
        <v>21</v>
      </c>
      <c r="E22" s="2">
        <f t="shared" si="6"/>
        <v>3</v>
      </c>
      <c r="G22" s="2">
        <f t="array" ref="G22">SMALL($E$16:$E$25,ROW($A22:A34)-ROW($A$16)+1)</f>
        <v>7</v>
      </c>
      <c r="I22" s="2">
        <f t="shared" si="5"/>
        <v>10</v>
      </c>
      <c r="K22" s="9" t="str">
        <f t="array" ref="K22">INDEX($C$16:$C$25,I22)</f>
        <v>فاروق</v>
      </c>
    </row>
    <row r="23" spans="3:11" ht="26.25" x14ac:dyDescent="0.4">
      <c r="C23" s="9" t="s">
        <v>22</v>
      </c>
      <c r="E23" s="2">
        <f t="shared" si="6"/>
        <v>10</v>
      </c>
      <c r="G23" s="2">
        <f t="array" ref="G23">SMALL($E$16:$E$25,ROW($A23:A35)-ROW($A$16)+1)</f>
        <v>8</v>
      </c>
      <c r="I23" s="2">
        <f t="shared" si="5"/>
        <v>6</v>
      </c>
      <c r="K23" s="9" t="str">
        <f t="array" ref="K23">INDEX($C$16:$C$25,I23)</f>
        <v>محمود</v>
      </c>
    </row>
    <row r="24" spans="3:11" ht="26.25" x14ac:dyDescent="0.4">
      <c r="C24" s="9" t="s">
        <v>23</v>
      </c>
      <c r="E24" s="2">
        <f t="shared" si="6"/>
        <v>6</v>
      </c>
      <c r="G24" s="2">
        <f t="array" ref="G24">SMALL($E$16:$E$25,ROW($A24:A36)-ROW($A$16)+1)</f>
        <v>9</v>
      </c>
      <c r="I24" s="2">
        <f t="shared" si="5"/>
        <v>5</v>
      </c>
      <c r="K24" s="9" t="str">
        <f t="array" ref="K24">INDEX($C$16:$C$25,I24)</f>
        <v>هاني</v>
      </c>
    </row>
    <row r="25" spans="3:11" ht="26.25" x14ac:dyDescent="0.4">
      <c r="C25" s="9" t="s">
        <v>24</v>
      </c>
      <c r="E25" s="2">
        <f t="shared" si="6"/>
        <v>7</v>
      </c>
      <c r="G25" s="2">
        <f t="array" ref="G25">SMALL($E$16:$E$25,ROW($A25:A37)-ROW($A$16)+1)</f>
        <v>10</v>
      </c>
      <c r="I25" s="2">
        <f t="shared" si="5"/>
        <v>8</v>
      </c>
      <c r="K25" s="9" t="str">
        <f t="array" ref="K25">INDEX($C$16:$C$25,I25)</f>
        <v>يوسف</v>
      </c>
    </row>
    <row r="27" spans="3:11" ht="26.25" x14ac:dyDescent="0.25">
      <c r="C27" s="7" t="s">
        <v>25</v>
      </c>
      <c r="D27" s="7"/>
      <c r="E27" s="7"/>
      <c r="F27" s="7"/>
      <c r="G27" s="7"/>
      <c r="H27" s="7"/>
      <c r="I27" s="7"/>
      <c r="J27" s="7"/>
      <c r="K27" s="7"/>
    </row>
    <row r="28" spans="3:11" ht="23.25" customHeight="1" x14ac:dyDescent="0.25">
      <c r="C28" s="8" t="s">
        <v>13</v>
      </c>
      <c r="K28" s="8" t="s">
        <v>26</v>
      </c>
    </row>
    <row r="29" spans="3:11" ht="42.75" customHeight="1" x14ac:dyDescent="0.25">
      <c r="C29" s="8"/>
      <c r="K29" s="8"/>
    </row>
    <row r="30" spans="3:11" ht="54" customHeight="1" x14ac:dyDescent="0.25">
      <c r="C30" s="8"/>
      <c r="K30" s="8"/>
    </row>
    <row r="31" spans="3:11" ht="26.25" x14ac:dyDescent="0.4">
      <c r="C31" s="9" t="s">
        <v>15</v>
      </c>
      <c r="E31" s="2">
        <f>COUNTIF(C$31:C40,"&gt;"&amp;C$31:C40)+1</f>
        <v>6</v>
      </c>
      <c r="G31" s="2">
        <f t="array" ref="G31">SMALL($E$31:$E$40,ROW($A31:A40)-ROW($A$31)+1)</f>
        <v>1</v>
      </c>
      <c r="I31" s="2">
        <f>MATCH(G31,$E$31:$E$40,0)</f>
        <v>8</v>
      </c>
      <c r="K31" s="9" t="str">
        <f>INDEX($C$31:$C$40,I31)</f>
        <v>يوسف</v>
      </c>
    </row>
    <row r="32" spans="3:11" ht="26.25" x14ac:dyDescent="0.4">
      <c r="C32" s="9" t="s">
        <v>16</v>
      </c>
      <c r="E32" s="2">
        <f>COUNTIF(C$31:C41,"&gt;"&amp;C$31:C41)+1</f>
        <v>7</v>
      </c>
      <c r="G32" s="2">
        <f t="array" ref="G32">SMALL($E$31:$E$40,ROW($A32:A41)-ROW($A$31)+1)</f>
        <v>2</v>
      </c>
      <c r="I32" s="2">
        <f t="shared" ref="I32:I40" si="7">MATCH(G32,$E$31:$E$40,0)</f>
        <v>6</v>
      </c>
      <c r="K32" s="9" t="str">
        <f t="shared" ref="K32:K40" si="8">INDEX($C$31:$C$40,I32)</f>
        <v>محمود</v>
      </c>
    </row>
    <row r="33" spans="3:11" ht="26.25" x14ac:dyDescent="0.4">
      <c r="C33" s="9" t="s">
        <v>17</v>
      </c>
      <c r="E33" s="2">
        <f>COUNTIF(C$31:C42,"&gt;"&amp;C$31:C42)+1</f>
        <v>9</v>
      </c>
      <c r="G33" s="2">
        <f t="array" ref="G33">SMALL($E$31:$E$40,ROW($A33:A42)-ROW($A$31)+1)</f>
        <v>3</v>
      </c>
      <c r="I33" s="2">
        <f t="shared" si="7"/>
        <v>7</v>
      </c>
      <c r="K33" s="9" t="str">
        <f t="shared" si="8"/>
        <v>كريم</v>
      </c>
    </row>
    <row r="34" spans="3:11" ht="26.25" x14ac:dyDescent="0.4">
      <c r="C34" s="9" t="s">
        <v>18</v>
      </c>
      <c r="E34" s="2">
        <f>COUNTIF(C$31:C43,"&gt;"&amp;C$31:C43)+1</f>
        <v>10</v>
      </c>
      <c r="G34" s="2">
        <f t="array" ref="G34">SMALL($E$31:$E$40,ROW($A34:A43)-ROW($A$31)+1)</f>
        <v>4</v>
      </c>
      <c r="I34" s="2">
        <f t="shared" si="7"/>
        <v>10</v>
      </c>
      <c r="K34" s="9" t="str">
        <f t="shared" si="8"/>
        <v>فاروق</v>
      </c>
    </row>
    <row r="35" spans="3:11" ht="26.25" x14ac:dyDescent="0.4">
      <c r="C35" s="9" t="s">
        <v>27</v>
      </c>
      <c r="E35" s="2">
        <f>COUNTIF(C$31:C44,"&gt;"&amp;C$31:C44)+1</f>
        <v>8</v>
      </c>
      <c r="G35" s="2">
        <f t="array" ref="G35">SMALL($E$31:$E$40,ROW($A35:A44)-ROW($A$31)+1)</f>
        <v>5</v>
      </c>
      <c r="I35" s="2">
        <f t="shared" si="7"/>
        <v>9</v>
      </c>
      <c r="K35" s="9" t="str">
        <f t="shared" si="8"/>
        <v>عمر</v>
      </c>
    </row>
    <row r="36" spans="3:11" ht="26.25" x14ac:dyDescent="0.4">
      <c r="C36" s="9" t="s">
        <v>20</v>
      </c>
      <c r="E36" s="2">
        <f>COUNTIF(C$31:C45,"&gt;"&amp;C$31:C45)+1</f>
        <v>2</v>
      </c>
      <c r="G36" s="2">
        <f t="array" ref="G36">SMALL($E$31:$E$40,ROW($A36:A45)-ROW($A$31)+1)</f>
        <v>6</v>
      </c>
      <c r="I36" s="2">
        <f t="shared" si="7"/>
        <v>1</v>
      </c>
      <c r="K36" s="9" t="str">
        <f t="shared" si="8"/>
        <v>سمير</v>
      </c>
    </row>
    <row r="37" spans="3:11" ht="26.25" x14ac:dyDescent="0.4">
      <c r="C37" s="9" t="s">
        <v>28</v>
      </c>
      <c r="E37" s="2">
        <f>COUNTIF(C$31:C46,"&gt;"&amp;C$31:C46)+1</f>
        <v>3</v>
      </c>
      <c r="G37" s="2">
        <f t="array" ref="G37">SMALL($E$31:$E$40,ROW($A37:A46)-ROW($A$31)+1)</f>
        <v>7</v>
      </c>
      <c r="I37" s="2">
        <f t="shared" si="7"/>
        <v>2</v>
      </c>
      <c r="K37" s="9" t="str">
        <f t="shared" si="8"/>
        <v>سليم</v>
      </c>
    </row>
    <row r="38" spans="3:11" ht="26.25" x14ac:dyDescent="0.4">
      <c r="C38" s="9" t="s">
        <v>22</v>
      </c>
      <c r="E38" s="2">
        <f>COUNTIF(C$31:C47,"&gt;"&amp;C$31:C47)+1</f>
        <v>1</v>
      </c>
      <c r="G38" s="2">
        <f t="array" ref="G38">SMALL($E$31:$E$40,ROW($A38:A47)-ROW($A$31)+1)</f>
        <v>8</v>
      </c>
      <c r="I38" s="2">
        <f t="shared" si="7"/>
        <v>5</v>
      </c>
      <c r="K38" s="9" t="str">
        <f t="shared" si="8"/>
        <v>ساري</v>
      </c>
    </row>
    <row r="39" spans="3:11" ht="26.25" x14ac:dyDescent="0.4">
      <c r="C39" s="9" t="s">
        <v>23</v>
      </c>
      <c r="E39" s="2">
        <f>COUNTIF(C$31:C48,"&gt;"&amp;C$31:C48)+1</f>
        <v>5</v>
      </c>
      <c r="G39" s="2">
        <f t="array" ref="G39">SMALL($E$31:$E$40,ROW($A39:A48)-ROW($A$31)+1)</f>
        <v>9</v>
      </c>
      <c r="I39" s="2">
        <f t="shared" si="7"/>
        <v>3</v>
      </c>
      <c r="K39" s="9" t="str">
        <f t="shared" si="8"/>
        <v>أمين</v>
      </c>
    </row>
    <row r="40" spans="3:11" ht="26.25" x14ac:dyDescent="0.4">
      <c r="C40" s="9" t="s">
        <v>24</v>
      </c>
      <c r="E40" s="2">
        <f>COUNTIF(C$31:C49,"&gt;"&amp;C$31:C49)+1</f>
        <v>4</v>
      </c>
      <c r="G40" s="2">
        <f t="array" ref="G40">SMALL($E$31:$E$40,ROW($A40:A49)-ROW($A$31)+1)</f>
        <v>10</v>
      </c>
      <c r="I40" s="2">
        <f t="shared" si="7"/>
        <v>4</v>
      </c>
      <c r="K40" s="9" t="str">
        <f t="shared" si="8"/>
        <v>اكرم</v>
      </c>
    </row>
  </sheetData>
  <mergeCells count="7">
    <mergeCell ref="A1:C1"/>
    <mergeCell ref="B12:K12"/>
    <mergeCell ref="C13:C15"/>
    <mergeCell ref="K13:K15"/>
    <mergeCell ref="C27:K27"/>
    <mergeCell ref="C28:C30"/>
    <mergeCell ref="K28:K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10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ترتيب ابجدي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2014-03-24T19:02:13Z</dcterms:created>
  <dcterms:modified xsi:type="dcterms:W3CDTF">2014-03-24T19:07:03Z</dcterms:modified>
</cp:coreProperties>
</file>